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0DFD57DD-D953-4EAC-A2B2-A21C282B97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Error'!$H$9:$J$23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20" i="5"/>
  <c r="I20" i="5"/>
  <c r="H20" i="5"/>
  <c r="J17" i="5"/>
  <c r="I17" i="5"/>
  <c r="H17" i="5"/>
  <c r="J14" i="5"/>
  <c r="I14" i="5"/>
  <c r="H14" i="5"/>
  <c r="J12" i="5"/>
  <c r="I12" i="5"/>
  <c r="H12" i="5"/>
  <c r="J11" i="5"/>
  <c r="I11" i="5"/>
  <c r="H11" i="5"/>
  <c r="J10" i="5"/>
  <c r="I10" i="5"/>
  <c r="H10" i="5"/>
  <c r="D4" i="5"/>
  <c r="E4" i="5" s="1"/>
  <c r="F4" i="5" s="1"/>
  <c r="D5" i="5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E20" i="5" l="1"/>
  <c r="F20" i="5" s="1"/>
  <c r="E10" i="5"/>
  <c r="F10" i="5" s="1"/>
  <c r="F17" i="5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<sst xmlns="http://schemas.openxmlformats.org/spreadsheetml/2006/main" count="120" uniqueCount="58">
  <si>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</si>
  <si>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</si>
  <si>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</si>
  <si>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</si>
  <si>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</si>
  <si>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</si>
  <si>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</si>
  <si>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</si>
  <si>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</si>
  <si>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</si>
  <si>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</si>
  <si>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</si>
  <si>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</si>
  <si>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</si>
  <si>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</si>
  <si>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</si>
  <si>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</si>
  <si>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</si>
  <si>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</si>
  <si>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</si>
  <si>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</si>
  <si>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</si>
  <si>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</si>
  <si>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</si>
  <si>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</si>
  <si>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</si>
  <si>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</si>
  <si>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</si>
  <si>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</si>
  <si>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</si>
  <si>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</si>
  <si>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</si>
  <si>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</si>
  <si>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</si>
  <si>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</si>
  <si>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</si>
  <si>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</si>
  <si>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</si>
  <si>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</si>
  <si>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</si>
  <si>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</si>
  <si>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</si>
  <si>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</si>
  <si>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</si>
  <si>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</si>
  <si>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</si>
  <si>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</si>
  <si>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</si>
  <si>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</si>
  <si>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</si>
  <si>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</si>
  <si>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</si>
  <si>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</si>
  <si>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</si>
  <si>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</si>
  <si>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Sector Catastral</t>
  </si>
  <si>
    <t>Unidad Administrativa Especial de Catastro Distrital - UAECD</t>
  </si>
  <si>
    <t>Reporte de evaluación de calidad para el dato "Sector Catastral"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</si>
</sst>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8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1" fontId="20" fillId="0" borderId="0" xfId="0" applyNumberFormat="1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SCat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Scat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topológíca</v>
          </cell>
          <cell r="K12" t="str">
            <v>CL - Consistencia conceptual</v>
          </cell>
          <cell r="L12" t="str">
            <v>CL - Consistencia conceptual</v>
          </cell>
          <cell r="M12" t="str">
            <v>CL - Consistencia conceptual</v>
          </cell>
          <cell r="N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 xml:space="preserve">No conforme </v>
          </cell>
          <cell r="N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3</v>
          </cell>
          <cell r="M60">
            <v>3</v>
          </cell>
          <cell r="N60">
            <v>0</v>
          </cell>
        </row>
        <row r="68">
          <cell r="L68" t="str">
            <v>El objeto "Sector Catastral"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5" sqref="D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4" t="s">
        <v>34</v>
      </c>
      <c r="B1" s="94"/>
      <c r="C1" s="94"/>
      <c r="D1" s="94"/>
      <c r="E1" s="94"/>
      <c r="F1" s="94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9" t="s">
        <v>50</v>
      </c>
      <c r="B3" s="100"/>
      <c r="C3" s="100"/>
      <c r="D3" s="100"/>
      <c r="E3" s="100"/>
      <c r="F3" s="101"/>
    </row>
    <row r="4" spans="1:6" ht="31.2" customHeight="1">
      <c r="A4" s="65" t="s">
        <v>47</v>
      </c>
      <c r="B4" s="62" t="s">
        <v>55</v>
      </c>
      <c r="C4" s="63" t="s">
        <v>48</v>
      </c>
      <c r="D4" s="97" t="s">
        <v>56</v>
      </c>
      <c r="E4" s="97"/>
      <c r="F4" s="98"/>
    </row>
    <row r="5" spans="1:6" ht="72.599999999999994" thickBot="1">
      <c r="A5" s="66" t="s">
        <v>49</v>
      </c>
      <c r="B5" s="70">
        <v>46071</v>
      </c>
      <c r="C5" s="67" t="s">
        <v>51</v>
      </c>
      <c r="D5" s="71" t="s">
        <v>57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6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6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5" t="s">
        <v>3</v>
      </c>
      <c r="B10" s="52" t="s">
        <v>4</v>
      </c>
      <c r="C10" s="43">
        <f>Pesos!D5</f>
        <v>0.42857142857142855</v>
      </c>
      <c r="D10" s="43">
        <f>'Variable Conformidad'!E5</f>
        <v>0.66666666666666663</v>
      </c>
      <c r="E10" s="44">
        <f>'Variable de Error'!F10</f>
        <v>0.99916805324459235</v>
      </c>
      <c r="F10" s="45">
        <f t="shared" si="0"/>
        <v>0.35696458283812688</v>
      </c>
    </row>
    <row r="11" spans="1:6" ht="28.8">
      <c r="A11" s="95"/>
      <c r="B11" s="54" t="s">
        <v>5</v>
      </c>
      <c r="C11" s="46">
        <f>Pesos!D6</f>
        <v>0.14285714285714285</v>
      </c>
      <c r="D11" s="46">
        <f>'Variable Conformidad'!E6</f>
        <v>1</v>
      </c>
      <c r="E11" s="47">
        <f>'Variable de Error'!F14</f>
        <v>1</v>
      </c>
      <c r="F11" s="47">
        <f t="shared" si="0"/>
        <v>0.14285714285714285</v>
      </c>
    </row>
    <row r="12" spans="1:6" ht="28.8">
      <c r="A12" s="95"/>
      <c r="B12" s="52" t="s">
        <v>6</v>
      </c>
      <c r="C12" s="43">
        <f>Pesos!D7</f>
        <v>0.14285714285714285</v>
      </c>
      <c r="D12" s="43">
        <f>'Variable Conformidad'!E7</f>
        <v>1</v>
      </c>
      <c r="E12" s="44">
        <f>'Variable de Error'!F17</f>
        <v>1</v>
      </c>
      <c r="F12" s="45">
        <f t="shared" si="0"/>
        <v>0.14285714285714285</v>
      </c>
    </row>
    <row r="13" spans="1:6" ht="28.8">
      <c r="A13" s="95"/>
      <c r="B13" s="54" t="s">
        <v>7</v>
      </c>
      <c r="C13" s="46">
        <f>Pesos!D8</f>
        <v>0.2857142857142857</v>
      </c>
      <c r="D13" s="46">
        <f>'Variable Conformidad'!E8</f>
        <v>1</v>
      </c>
      <c r="E13" s="47">
        <f>'Variable de Error'!F20</f>
        <v>0.99875207986688852</v>
      </c>
      <c r="F13" s="47">
        <f t="shared" si="0"/>
        <v>0.28553601140955548</v>
      </c>
    </row>
    <row r="14" spans="1:6" ht="28.8">
      <c r="A14" s="95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5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5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5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5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5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6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6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6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0.99999999999999989</v>
      </c>
      <c r="D23" s="46">
        <f>SUM(D8:D22)</f>
        <v>3.6666666666666665</v>
      </c>
      <c r="E23" s="48">
        <f>SUM(E8:E22)</f>
        <v>14.997920133111482</v>
      </c>
      <c r="F23" s="49">
        <f>SUM(F8:F22)</f>
        <v>0.92821487996196805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0.92821487996196805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4" t="s">
        <v>34</v>
      </c>
      <c r="B1" s="94"/>
      <c r="C1" s="94"/>
      <c r="D1" s="9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2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2"/>
      <c r="B4" s="37" t="s">
        <v>2</v>
      </c>
      <c r="C4" s="74">
        <v>0</v>
      </c>
      <c r="D4" s="75">
        <f>C4/$C$18</f>
        <v>0</v>
      </c>
    </row>
    <row r="5" spans="1:196" ht="28.8">
      <c r="A5" s="103" t="s">
        <v>3</v>
      </c>
      <c r="B5" s="55" t="s">
        <v>4</v>
      </c>
      <c r="C5" s="72">
        <v>3</v>
      </c>
      <c r="D5" s="73">
        <f t="shared" ref="D5:D17" si="0">C5/$C$18</f>
        <v>0.42857142857142855</v>
      </c>
    </row>
    <row r="6" spans="1:196" ht="28.8">
      <c r="A6" s="103"/>
      <c r="B6" s="37" t="s">
        <v>5</v>
      </c>
      <c r="C6" s="74">
        <v>1</v>
      </c>
      <c r="D6" s="75">
        <f t="shared" si="0"/>
        <v>0.14285714285714285</v>
      </c>
    </row>
    <row r="7" spans="1:196" ht="28.8">
      <c r="A7" s="103"/>
      <c r="B7" s="55" t="s">
        <v>6</v>
      </c>
      <c r="C7" s="72">
        <v>1</v>
      </c>
      <c r="D7" s="73">
        <f t="shared" si="0"/>
        <v>0.14285714285714285</v>
      </c>
    </row>
    <row r="8" spans="1:196" ht="28.8">
      <c r="A8" s="103"/>
      <c r="B8" s="37" t="s">
        <v>7</v>
      </c>
      <c r="C8" s="74">
        <v>2</v>
      </c>
      <c r="D8" s="75">
        <f t="shared" si="0"/>
        <v>0.2857142857142857</v>
      </c>
    </row>
    <row r="9" spans="1:196" ht="43.2">
      <c r="A9" s="96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6"/>
      <c r="B10" s="37" t="s">
        <v>9</v>
      </c>
      <c r="C10" s="74">
        <v>0</v>
      </c>
      <c r="D10" s="75">
        <f>C10/$C$18</f>
        <v>0</v>
      </c>
    </row>
    <row r="11" spans="1:196" ht="57.6">
      <c r="A11" s="96"/>
      <c r="B11" s="36" t="s">
        <v>11</v>
      </c>
      <c r="C11" s="72">
        <v>0</v>
      </c>
      <c r="D11" s="73">
        <f>C11/$C$18</f>
        <v>0</v>
      </c>
    </row>
    <row r="12" spans="1:196" ht="43.2">
      <c r="A12" s="103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3"/>
      <c r="B13" s="36" t="s">
        <v>38</v>
      </c>
      <c r="C13" s="72">
        <v>0</v>
      </c>
      <c r="D13" s="73">
        <f t="shared" si="0"/>
        <v>0</v>
      </c>
    </row>
    <row r="14" spans="1:196" ht="28.8">
      <c r="A14" s="103"/>
      <c r="B14" s="37" t="s">
        <v>14</v>
      </c>
      <c r="C14" s="74">
        <v>0</v>
      </c>
      <c r="D14" s="75">
        <f t="shared" si="0"/>
        <v>0</v>
      </c>
    </row>
    <row r="15" spans="1:196" ht="43.2">
      <c r="A15" s="102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2"/>
      <c r="B16" s="37" t="s">
        <v>17</v>
      </c>
      <c r="C16" s="74">
        <v>0</v>
      </c>
      <c r="D16" s="75">
        <f t="shared" si="0"/>
        <v>0</v>
      </c>
    </row>
    <row r="17" spans="1:4" ht="43.2">
      <c r="A17" s="102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7</v>
      </c>
      <c r="D18" s="76">
        <f>SUM(D3:D17)</f>
        <v>0.99999999999999989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6" t="s">
        <v>34</v>
      </c>
      <c r="B1" s="106"/>
      <c r="C1" s="106"/>
      <c r="D1" s="106"/>
      <c r="E1" s="106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4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4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5" t="s">
        <v>42</v>
      </c>
      <c r="B5" s="58" t="s">
        <v>4</v>
      </c>
      <c r="C5" s="59">
        <v>3</v>
      </c>
      <c r="D5" s="77">
        <v>2</v>
      </c>
      <c r="E5" s="78">
        <f t="shared" si="0"/>
        <v>0.66666666666666663</v>
      </c>
    </row>
    <row r="6" spans="1:232" ht="27.6">
      <c r="A6" s="105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5"/>
      <c r="B7" s="58" t="s">
        <v>6</v>
      </c>
      <c r="C7" s="59">
        <v>1</v>
      </c>
      <c r="D7" s="77">
        <v>1</v>
      </c>
      <c r="E7" s="78">
        <f t="shared" si="0"/>
        <v>1</v>
      </c>
    </row>
    <row r="8" spans="1:232" ht="27.6">
      <c r="A8" s="105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7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7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7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5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5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5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4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4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4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Normal="100" zoomScaleSheetLayoutView="100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 customWidth="1"/>
    <col min="8" max="8" width="37.109375" style="17" hidden="1" customWidth="1"/>
    <col min="9" max="9" width="11.44140625" style="17" hidden="1" customWidth="1"/>
    <col min="10" max="10" width="48.3320312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6" t="s">
        <v>46</v>
      </c>
      <c r="B1" s="106"/>
      <c r="C1" s="106"/>
      <c r="D1" s="106"/>
      <c r="E1" s="106"/>
      <c r="F1" s="106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6">
        <v>1202</v>
      </c>
      <c r="C2" s="80"/>
      <c r="D2" s="80"/>
      <c r="E2" s="80"/>
      <c r="F2" s="81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2" t="s">
        <v>31</v>
      </c>
      <c r="C3" s="82" t="s">
        <v>32</v>
      </c>
      <c r="D3" s="82" t="s">
        <v>33</v>
      </c>
      <c r="E3" s="82" t="s">
        <v>30</v>
      </c>
      <c r="F3" s="82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3">
        <f t="shared" ref="D4:D56" si="0">IF($B$2=0, "llenar B2", C4/$B$2)</f>
        <v>0</v>
      </c>
      <c r="E4" s="84">
        <f>AVERAGE(D4)</f>
        <v>0</v>
      </c>
      <c r="F4" s="84">
        <f>IF(E4="","",1-E4)</f>
        <v>1</v>
      </c>
    </row>
    <row r="5" spans="1:14">
      <c r="A5" s="28"/>
      <c r="B5" s="39"/>
      <c r="C5" s="39"/>
      <c r="D5" s="83">
        <f t="shared" si="0"/>
        <v>0</v>
      </c>
      <c r="E5" s="85"/>
      <c r="F5" s="84"/>
    </row>
    <row r="6" spans="1:14">
      <c r="A6" s="28"/>
      <c r="B6" s="39"/>
      <c r="C6" s="39"/>
      <c r="D6" s="83">
        <f t="shared" si="0"/>
        <v>0</v>
      </c>
      <c r="E6" s="85"/>
      <c r="F6" s="84"/>
    </row>
    <row r="7" spans="1:14">
      <c r="A7" s="14" t="s">
        <v>2</v>
      </c>
      <c r="B7" s="39"/>
      <c r="C7" s="39"/>
      <c r="D7" s="83">
        <f t="shared" si="0"/>
        <v>0</v>
      </c>
      <c r="E7" s="84">
        <f>AVERAGE(D7:D9)</f>
        <v>0</v>
      </c>
      <c r="F7" s="84">
        <f>1-E7</f>
        <v>1</v>
      </c>
    </row>
    <row r="8" spans="1:14">
      <c r="A8" s="28"/>
      <c r="B8" s="39"/>
      <c r="C8" s="39"/>
      <c r="D8" s="83">
        <f t="shared" si="0"/>
        <v>0</v>
      </c>
      <c r="E8" s="85"/>
      <c r="F8" s="84"/>
    </row>
    <row r="9" spans="1:14">
      <c r="A9" s="28"/>
      <c r="B9" s="39"/>
      <c r="C9" s="39"/>
      <c r="D9" s="83">
        <f t="shared" si="0"/>
        <v>0</v>
      </c>
      <c r="E9" s="85"/>
      <c r="F9" s="84"/>
    </row>
    <row r="10" spans="1:14" ht="24">
      <c r="A10" s="20" t="s">
        <v>4</v>
      </c>
      <c r="B10" s="39" t="s">
        <v>25</v>
      </c>
      <c r="C10" s="39">
        <v>0</v>
      </c>
      <c r="D10" s="83">
        <f t="shared" si="0"/>
        <v>0</v>
      </c>
      <c r="E10" s="84">
        <f>AVERAGE(D10:D12)</f>
        <v>8.3194675540765393E-4</v>
      </c>
      <c r="F10" s="84">
        <f>1-E10</f>
        <v>0.99916805324459235</v>
      </c>
      <c r="H10" s="87" t="str">
        <f>'[1]REPORTE EVALUACIÓN CALIDAD'!L12</f>
        <v>CL - Consistencia conceptual</v>
      </c>
      <c r="I10" s="88" t="str">
        <f>'[1]REPORTE EVALUACIÓN CALIDAD'!L53</f>
        <v>Conforme</v>
      </c>
      <c r="J10" s="90" t="str">
        <f>+'[1]REPORTE EVALUACIÓN CALIDAD'!$L$68</f>
        <v>El objeto "Sector Catastral" cumple con lo establecido en la estructura del Catálogo de Objetos del Mapa de Referencia, en cuanto a nombres, alias, definiciones, tipo de dato, subtipos, dominios</v>
      </c>
    </row>
    <row r="11" spans="1:14">
      <c r="A11" s="28"/>
      <c r="B11" s="39" t="s">
        <v>26</v>
      </c>
      <c r="C11" s="39">
        <v>3</v>
      </c>
      <c r="D11" s="83">
        <f t="shared" si="0"/>
        <v>2.4958402662229617E-3</v>
      </c>
      <c r="E11" s="85"/>
      <c r="F11" s="84"/>
      <c r="H11" s="87" t="str">
        <f>'[1]REPORTE EVALUACIÓN CALIDAD'!M12</f>
        <v>CL - Consistencia conceptual</v>
      </c>
      <c r="I11" s="88" t="str">
        <f>'[1]REPORTE EVALUACIÓN CALIDAD'!M53</f>
        <v xml:space="preserve">No conforme </v>
      </c>
      <c r="J11" s="89">
        <f>'[1]REPORTE EVALUACIÓN CALIDAD'!M60</f>
        <v>3</v>
      </c>
    </row>
    <row r="12" spans="1:14">
      <c r="A12" s="28"/>
      <c r="B12" s="39" t="s">
        <v>27</v>
      </c>
      <c r="C12" s="39">
        <v>0</v>
      </c>
      <c r="D12" s="83">
        <f t="shared" si="0"/>
        <v>0</v>
      </c>
      <c r="E12" s="85"/>
      <c r="F12" s="84"/>
      <c r="H12" s="87" t="str">
        <f>'[1]REPORTE EVALUACIÓN CALIDAD'!N12</f>
        <v>CL - Consistencia conceptual</v>
      </c>
      <c r="I12" s="88" t="str">
        <f>'[1]REPORTE EVALUACIÓN CALIDAD'!N53</f>
        <v>Conforme</v>
      </c>
      <c r="J12" s="89">
        <f>'[1]REPORTE EVALUACIÓN CALIDAD'!N60</f>
        <v>0</v>
      </c>
    </row>
    <row r="13" spans="1:14">
      <c r="A13" s="28"/>
      <c r="B13" s="39"/>
      <c r="C13" s="39"/>
      <c r="D13" s="83">
        <f t="shared" si="0"/>
        <v>0</v>
      </c>
      <c r="E13" s="85"/>
      <c r="F13" s="84"/>
    </row>
    <row r="14" spans="1:14" ht="24">
      <c r="A14" s="14" t="s">
        <v>5</v>
      </c>
      <c r="B14" s="39" t="s">
        <v>25</v>
      </c>
      <c r="C14" s="39">
        <v>0</v>
      </c>
      <c r="D14" s="83">
        <f t="shared" si="0"/>
        <v>0</v>
      </c>
      <c r="E14" s="84">
        <f>AVERAGE(D14)</f>
        <v>0</v>
      </c>
      <c r="F14" s="84">
        <f>1-E14</f>
        <v>1</v>
      </c>
      <c r="H14" s="87" t="str">
        <f>'[1]REPORTE EVALUACIÓN CALIDAD'!H12</f>
        <v>CL - Consistencia de dominio</v>
      </c>
      <c r="I14" s="88" t="str">
        <f>'[1]REPORTE EVALUACIÓN CALIDAD'!H53</f>
        <v>Conforme</v>
      </c>
      <c r="J14" s="89">
        <f>'[1]REPORTE EVALUACIÓN CALIDAD'!H60</f>
        <v>0</v>
      </c>
    </row>
    <row r="15" spans="1:14">
      <c r="A15" s="29"/>
      <c r="B15" s="39"/>
      <c r="C15" s="39"/>
      <c r="D15" s="83">
        <f t="shared" si="0"/>
        <v>0</v>
      </c>
      <c r="E15" s="85"/>
      <c r="F15" s="84"/>
    </row>
    <row r="16" spans="1:14">
      <c r="A16" s="29"/>
      <c r="B16" s="39"/>
      <c r="C16" s="39"/>
      <c r="D16" s="83">
        <f t="shared" si="0"/>
        <v>0</v>
      </c>
      <c r="E16" s="85"/>
      <c r="F16" s="84"/>
    </row>
    <row r="17" spans="1:10" ht="24">
      <c r="A17" s="20" t="s">
        <v>6</v>
      </c>
      <c r="B17" s="39" t="s">
        <v>25</v>
      </c>
      <c r="C17" s="39">
        <v>0</v>
      </c>
      <c r="D17" s="83">
        <f t="shared" si="0"/>
        <v>0</v>
      </c>
      <c r="E17" s="84">
        <f>AVERAGE(D17)</f>
        <v>0</v>
      </c>
      <c r="F17" s="84">
        <f>1-E17</f>
        <v>1</v>
      </c>
      <c r="H17" s="87" t="str">
        <f>'[1]REPORTE EVALUACIÓN CALIDAD'!I12</f>
        <v>CL - Consistencia de formato</v>
      </c>
      <c r="I17" s="88" t="str">
        <f>'[1]REPORTE EVALUACIÓN CALIDAD'!I53</f>
        <v>Conforme</v>
      </c>
      <c r="J17" s="89">
        <f>'[1]REPORTE EVALUACIÓN CALIDAD'!I60</f>
        <v>0</v>
      </c>
    </row>
    <row r="18" spans="1:10">
      <c r="A18" s="29"/>
      <c r="B18" s="39"/>
      <c r="C18" s="39"/>
      <c r="D18" s="83">
        <f t="shared" si="0"/>
        <v>0</v>
      </c>
      <c r="E18" s="85"/>
      <c r="F18" s="84"/>
    </row>
    <row r="19" spans="1:10">
      <c r="A19" s="29"/>
      <c r="B19" s="39"/>
      <c r="C19" s="39"/>
      <c r="D19" s="83">
        <f t="shared" si="0"/>
        <v>0</v>
      </c>
      <c r="E19" s="85"/>
      <c r="F19" s="84"/>
    </row>
    <row r="20" spans="1:10" ht="24">
      <c r="A20" s="14" t="s">
        <v>7</v>
      </c>
      <c r="B20" s="39" t="s">
        <v>25</v>
      </c>
      <c r="C20" s="39">
        <v>0</v>
      </c>
      <c r="D20" s="83">
        <f t="shared" si="0"/>
        <v>0</v>
      </c>
      <c r="E20" s="84">
        <f>AVERAGE(D20:D21)</f>
        <v>1.2479201331114808E-3</v>
      </c>
      <c r="F20" s="84">
        <f>1-E20</f>
        <v>0.99875207986688852</v>
      </c>
      <c r="H20" s="87" t="str">
        <f>'[1]REPORTE EVALUACIÓN CALIDAD'!J12</f>
        <v>CL - Consistencia topológíca</v>
      </c>
      <c r="I20" s="88" t="str">
        <f>'[1]REPORTE EVALUACIÓN CALIDAD'!J53</f>
        <v>Conforme</v>
      </c>
      <c r="J20" s="89">
        <f>'[1]REPORTE EVALUACIÓN CALIDAD'!J60</f>
        <v>0</v>
      </c>
    </row>
    <row r="21" spans="1:10">
      <c r="A21" s="29"/>
      <c r="B21" s="39" t="s">
        <v>26</v>
      </c>
      <c r="C21" s="39">
        <v>3</v>
      </c>
      <c r="D21" s="83">
        <f t="shared" si="0"/>
        <v>2.4958402662229617E-3</v>
      </c>
      <c r="E21" s="85"/>
      <c r="F21" s="84"/>
      <c r="H21" s="91" t="str">
        <f>'[1]REPORTE EVALUACIÓN CALIDAD'!K12</f>
        <v>CL - Consistencia conceptual</v>
      </c>
      <c r="I21" s="92" t="str">
        <f>'[1]REPORTE EVALUACIÓN CALIDAD'!K53</f>
        <v>Conforme</v>
      </c>
      <c r="J21" s="93">
        <f>'[1]REPORTE EVALUACIÓN CALIDAD'!K60</f>
        <v>3</v>
      </c>
    </row>
    <row r="22" spans="1:10">
      <c r="A22" s="29"/>
      <c r="B22" s="39"/>
      <c r="C22" s="39"/>
      <c r="D22" s="83">
        <f t="shared" si="0"/>
        <v>0</v>
      </c>
      <c r="E22" s="85"/>
      <c r="F22" s="84"/>
    </row>
    <row r="23" spans="1:10" ht="24">
      <c r="A23" s="20" t="s">
        <v>8</v>
      </c>
      <c r="B23" s="39"/>
      <c r="C23" s="39"/>
      <c r="D23" s="83">
        <f t="shared" si="0"/>
        <v>0</v>
      </c>
      <c r="E23" s="84">
        <f>AVERAGE(D23:D25)</f>
        <v>0</v>
      </c>
      <c r="F23" s="84">
        <f>1-E23</f>
        <v>1</v>
      </c>
    </row>
    <row r="24" spans="1:10">
      <c r="A24" s="15"/>
      <c r="B24" s="39"/>
      <c r="C24" s="39"/>
      <c r="D24" s="83">
        <f t="shared" si="0"/>
        <v>0</v>
      </c>
      <c r="E24" s="85"/>
      <c r="F24" s="84"/>
    </row>
    <row r="25" spans="1:10">
      <c r="A25" s="15"/>
      <c r="B25" s="39"/>
      <c r="C25" s="39"/>
      <c r="D25" s="83">
        <f t="shared" si="0"/>
        <v>0</v>
      </c>
      <c r="E25" s="85"/>
      <c r="F25" s="84"/>
    </row>
    <row r="26" spans="1:10" ht="30" customHeight="1">
      <c r="A26" s="14" t="s">
        <v>9</v>
      </c>
      <c r="B26" s="39"/>
      <c r="C26" s="39"/>
      <c r="D26" s="83">
        <f t="shared" si="0"/>
        <v>0</v>
      </c>
      <c r="E26" s="84">
        <f>AVERAGE(D26:D29)</f>
        <v>0</v>
      </c>
      <c r="F26" s="84">
        <f>1-E26</f>
        <v>1</v>
      </c>
    </row>
    <row r="27" spans="1:10">
      <c r="A27" s="28"/>
      <c r="B27" s="39"/>
      <c r="C27" s="39"/>
      <c r="D27" s="83">
        <f t="shared" si="0"/>
        <v>0</v>
      </c>
      <c r="E27" s="85"/>
      <c r="F27" s="84"/>
    </row>
    <row r="28" spans="1:10">
      <c r="A28" s="28"/>
      <c r="B28" s="39"/>
      <c r="C28" s="39"/>
      <c r="D28" s="83">
        <f t="shared" si="0"/>
        <v>0</v>
      </c>
      <c r="E28" s="85"/>
      <c r="F28" s="84"/>
    </row>
    <row r="29" spans="1:10">
      <c r="A29" s="28"/>
      <c r="B29" s="39"/>
      <c r="C29" s="39"/>
      <c r="D29" s="83">
        <f t="shared" si="0"/>
        <v>0</v>
      </c>
      <c r="E29" s="85"/>
      <c r="F29" s="84"/>
    </row>
    <row r="30" spans="1:10" ht="36">
      <c r="A30" s="14" t="s">
        <v>11</v>
      </c>
      <c r="B30" s="39"/>
      <c r="C30" s="39"/>
      <c r="D30" s="83">
        <f t="shared" si="0"/>
        <v>0</v>
      </c>
      <c r="E30" s="84">
        <f>AVERAGE(D30:D32)</f>
        <v>0</v>
      </c>
      <c r="F30" s="84">
        <f>1-E30</f>
        <v>1</v>
      </c>
    </row>
    <row r="31" spans="1:10">
      <c r="A31" s="14"/>
      <c r="B31" s="39"/>
      <c r="C31" s="39"/>
      <c r="D31" s="83">
        <f t="shared" si="0"/>
        <v>0</v>
      </c>
      <c r="E31" s="85"/>
      <c r="F31" s="84"/>
    </row>
    <row r="32" spans="1:10">
      <c r="A32" s="14"/>
      <c r="B32" s="39"/>
      <c r="C32" s="39"/>
      <c r="D32" s="83">
        <f t="shared" si="0"/>
        <v>0</v>
      </c>
      <c r="E32" s="85"/>
      <c r="F32" s="84"/>
    </row>
    <row r="33" spans="1:6" ht="24">
      <c r="A33" s="14" t="s">
        <v>13</v>
      </c>
      <c r="B33" s="39"/>
      <c r="C33" s="39"/>
      <c r="D33" s="83">
        <f t="shared" si="0"/>
        <v>0</v>
      </c>
      <c r="E33" s="84">
        <f>AVERAGE(D33:D35)</f>
        <v>0</v>
      </c>
      <c r="F33" s="84">
        <f>1-E33</f>
        <v>1</v>
      </c>
    </row>
    <row r="34" spans="1:6">
      <c r="A34" s="28"/>
      <c r="B34" s="39"/>
      <c r="C34" s="39"/>
      <c r="D34" s="83">
        <f t="shared" si="0"/>
        <v>0</v>
      </c>
      <c r="E34" s="85"/>
      <c r="F34" s="84"/>
    </row>
    <row r="35" spans="1:6">
      <c r="A35" s="28"/>
      <c r="B35" s="39"/>
      <c r="C35" s="39"/>
      <c r="D35" s="83">
        <f t="shared" si="0"/>
        <v>0</v>
      </c>
      <c r="E35" s="85"/>
      <c r="F35" s="84"/>
    </row>
    <row r="36" spans="1:6" ht="24">
      <c r="A36" s="20" t="s">
        <v>38</v>
      </c>
      <c r="B36" s="39"/>
      <c r="C36" s="39"/>
      <c r="D36" s="83">
        <f t="shared" si="0"/>
        <v>0</v>
      </c>
      <c r="E36" s="84">
        <f>AVERAGE(D36:D41)</f>
        <v>0</v>
      </c>
      <c r="F36" s="84">
        <f>1-E36</f>
        <v>1</v>
      </c>
    </row>
    <row r="37" spans="1:6">
      <c r="A37" s="28"/>
      <c r="B37" s="39"/>
      <c r="C37" s="39"/>
      <c r="D37" s="83">
        <f t="shared" si="0"/>
        <v>0</v>
      </c>
      <c r="E37" s="85"/>
      <c r="F37" s="84"/>
    </row>
    <row r="38" spans="1:6">
      <c r="A38" s="28"/>
      <c r="B38" s="39"/>
      <c r="C38" s="39"/>
      <c r="D38" s="83">
        <f t="shared" si="0"/>
        <v>0</v>
      </c>
      <c r="E38" s="85"/>
      <c r="F38" s="84"/>
    </row>
    <row r="39" spans="1:6">
      <c r="A39" s="28"/>
      <c r="B39" s="39"/>
      <c r="C39" s="39"/>
      <c r="D39" s="83">
        <f t="shared" si="0"/>
        <v>0</v>
      </c>
      <c r="E39" s="85"/>
      <c r="F39" s="84"/>
    </row>
    <row r="40" spans="1:6">
      <c r="A40" s="28"/>
      <c r="B40" s="39"/>
      <c r="C40" s="39"/>
      <c r="D40" s="83">
        <f t="shared" si="0"/>
        <v>0</v>
      </c>
      <c r="E40" s="85"/>
      <c r="F40" s="84"/>
    </row>
    <row r="41" spans="1:6">
      <c r="A41" s="28"/>
      <c r="B41" s="39"/>
      <c r="C41" s="39"/>
      <c r="D41" s="83">
        <f t="shared" si="0"/>
        <v>0</v>
      </c>
      <c r="E41" s="85"/>
      <c r="F41" s="84"/>
    </row>
    <row r="42" spans="1:6">
      <c r="A42" s="14" t="s">
        <v>14</v>
      </c>
      <c r="B42" s="39"/>
      <c r="C42" s="39"/>
      <c r="D42" s="83">
        <f t="shared" si="0"/>
        <v>0</v>
      </c>
      <c r="E42" s="84">
        <f>AVERAGE(D42:D44)</f>
        <v>0</v>
      </c>
      <c r="F42" s="84">
        <f>1-E42</f>
        <v>1</v>
      </c>
    </row>
    <row r="43" spans="1:6">
      <c r="A43" s="28"/>
      <c r="B43" s="39"/>
      <c r="C43" s="39"/>
      <c r="D43" s="83">
        <f t="shared" si="0"/>
        <v>0</v>
      </c>
      <c r="E43" s="85"/>
      <c r="F43" s="84"/>
    </row>
    <row r="44" spans="1:6">
      <c r="A44" s="28"/>
      <c r="B44" s="39"/>
      <c r="C44" s="39"/>
      <c r="D44" s="83">
        <f t="shared" si="0"/>
        <v>0</v>
      </c>
      <c r="E44" s="85"/>
      <c r="F44" s="84"/>
    </row>
    <row r="45" spans="1:6" ht="24">
      <c r="A45" s="20" t="s">
        <v>16</v>
      </c>
      <c r="B45" s="39"/>
      <c r="C45" s="39"/>
      <c r="D45" s="83">
        <f t="shared" si="0"/>
        <v>0</v>
      </c>
      <c r="E45" s="84">
        <f>AVERAGE(D45:D49)</f>
        <v>0</v>
      </c>
      <c r="F45" s="84">
        <f>1-E45</f>
        <v>1</v>
      </c>
    </row>
    <row r="46" spans="1:6">
      <c r="A46" s="28"/>
      <c r="B46" s="39"/>
      <c r="C46" s="39"/>
      <c r="D46" s="83">
        <f t="shared" si="0"/>
        <v>0</v>
      </c>
      <c r="E46" s="85"/>
      <c r="F46" s="84"/>
    </row>
    <row r="47" spans="1:6">
      <c r="A47" s="28"/>
      <c r="B47" s="39"/>
      <c r="C47" s="39"/>
      <c r="D47" s="83">
        <f t="shared" si="0"/>
        <v>0</v>
      </c>
      <c r="E47" s="85"/>
      <c r="F47" s="84"/>
    </row>
    <row r="48" spans="1:6">
      <c r="A48" s="28"/>
      <c r="B48" s="39"/>
      <c r="C48" s="39"/>
      <c r="D48" s="83">
        <f t="shared" si="0"/>
        <v>0</v>
      </c>
      <c r="E48" s="85"/>
      <c r="F48" s="84"/>
    </row>
    <row r="49" spans="1:6">
      <c r="A49" s="28"/>
      <c r="B49" s="39"/>
      <c r="C49" s="39"/>
      <c r="D49" s="83">
        <f t="shared" si="0"/>
        <v>0</v>
      </c>
      <c r="E49" s="85"/>
      <c r="F49" s="84"/>
    </row>
    <row r="50" spans="1:6" ht="24">
      <c r="A50" s="14" t="s">
        <v>17</v>
      </c>
      <c r="B50" s="39"/>
      <c r="C50" s="39"/>
      <c r="D50" s="83">
        <f t="shared" si="0"/>
        <v>0</v>
      </c>
      <c r="E50" s="84">
        <f>AVERAGE(D50:D52)</f>
        <v>0</v>
      </c>
      <c r="F50" s="84">
        <f>1-E50</f>
        <v>1</v>
      </c>
    </row>
    <row r="51" spans="1:6">
      <c r="A51" s="28"/>
      <c r="B51" s="39"/>
      <c r="C51" s="39"/>
      <c r="D51" s="83">
        <f t="shared" si="0"/>
        <v>0</v>
      </c>
      <c r="E51" s="85"/>
      <c r="F51" s="84"/>
    </row>
    <row r="52" spans="1:6">
      <c r="A52" s="28"/>
      <c r="B52" s="39"/>
      <c r="C52" s="39"/>
      <c r="D52" s="83">
        <f t="shared" si="0"/>
        <v>0</v>
      </c>
      <c r="E52" s="85"/>
      <c r="F52" s="84"/>
    </row>
    <row r="53" spans="1:6" ht="36">
      <c r="A53" s="20" t="s">
        <v>39</v>
      </c>
      <c r="B53" s="39"/>
      <c r="C53" s="39"/>
      <c r="D53" s="83">
        <f t="shared" si="0"/>
        <v>0</v>
      </c>
      <c r="E53" s="84">
        <f>AVERAGE(D53:D56)</f>
        <v>0</v>
      </c>
      <c r="F53" s="84">
        <f>1-E53</f>
        <v>1</v>
      </c>
    </row>
    <row r="54" spans="1:6">
      <c r="A54" s="28"/>
      <c r="B54" s="39"/>
      <c r="C54" s="39"/>
      <c r="D54" s="83">
        <f t="shared" si="0"/>
        <v>0</v>
      </c>
      <c r="E54" s="85"/>
      <c r="F54" s="84"/>
    </row>
    <row r="55" spans="1:6">
      <c r="A55" s="28"/>
      <c r="B55" s="39"/>
      <c r="C55" s="39"/>
      <c r="D55" s="83">
        <f t="shared" si="0"/>
        <v>0</v>
      </c>
      <c r="E55" s="85"/>
      <c r="F55" s="84"/>
    </row>
    <row r="56" spans="1:6">
      <c r="A56" s="28"/>
      <c r="B56" s="39"/>
      <c r="C56" s="39"/>
      <c r="D56" s="83">
        <f t="shared" si="0"/>
        <v>0</v>
      </c>
      <c r="E56" s="85"/>
      <c r="F56" s="84"/>
    </row>
  </sheetData>
  <autoFilter ref="H9:J23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D8C94AD1-71E9-475A-9BF5-C0AA3DDD0D49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